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U23" i="28" l="1"/>
  <c r="U22" i="28" l="1"/>
  <c r="N14" i="30" l="1"/>
  <c r="U21" i="28"/>
  <c r="U24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<sst xmlns="http://schemas.openxmlformats.org/spreadsheetml/2006/main" count="227" uniqueCount="105">
  <si>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</si>
  <si>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</si>
  <si>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</si>
  <si>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</si>
  <si>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</si>
  <si>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</si>
  <si>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</si>
  <si>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</si>
  <si>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</si>
  <si>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</si>
  <si>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</si>
  <si>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</si>
  <si>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</si>
  <si>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</si>
  <si>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</si>
  <si>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</si>
  <si>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</si>
  <si>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</si>
  <si>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</si>
  <si>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</si>
  <si>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</si>
  <si>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</si>
  <si>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</si>
  <si>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</si>
  <si>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</si>
  <si>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</si>
  <si>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</si>
  <si>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</si>
  <si>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</si>
  <si>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</si>
  <si>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</si>
  <si>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</si>
  <si>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</si>
  <si>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</si>
  <si>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</si>
  <si>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</si>
  <si>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</si>
  <si>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</si>
  <si>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</si>
  <si>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</si>
  <si>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</si>
  <si>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</si>
  <si>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</si>
  <si>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</si>
  <si>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</si>
  <si>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</si>
  <si>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</si>
  <si>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</si>
  <si>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</si>
  <si>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</si>
  <si>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</si>
  <si>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</si>
  <si>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</si>
  <si>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</si>
  <si>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</si>
  <si>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</si>
  <si>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</si>
  <si>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</si>
  <si>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</si>
  <si>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</si>
  <si>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</si>
  <si>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</si>
  <si>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</si>
  <si>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</si>
  <si>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</si>
  <si>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</si>
  <si>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</si>
  <si>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</si>
  <si>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</si>
  <si>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</si>
  <si>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</si>
  <si>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</si>
  <si>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</si>
  <si>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</si>
  <si>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</si>
  <si>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</si>
  <si>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</si>
  <si>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</si>
  <si>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</si>
  <si>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</si>
  <si>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</si>
  <si>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</si>
  <si>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1 ВЛ</t>
  </si>
  <si>
    <t>ЛЭП-0,4кВ</t>
  </si>
  <si>
    <t>Проектная документация, ВЛ-0,4</t>
  </si>
  <si>
    <t>0,4</t>
  </si>
  <si>
    <t>УНЦ опор ВЛ 0,4 - 750 кВ</t>
  </si>
  <si>
    <t>Л3-01-1</t>
  </si>
  <si>
    <t>УНЦ ВЛ 0,4 - 750 кВ на строительно-монтажные работы без опор и провода</t>
  </si>
  <si>
    <t>1 км ВЛ</t>
  </si>
  <si>
    <t>Л1-01-1</t>
  </si>
  <si>
    <t>1.1.1.1</t>
  </si>
  <si>
    <t>П3-02</t>
  </si>
  <si>
    <t>СВ 105-5</t>
  </si>
  <si>
    <t>2026</t>
  </si>
  <si>
    <t>Год раскрытия информации: 2026 год</t>
  </si>
  <si>
    <t>Провод СИП-2 3х50+1х54,6мм2</t>
  </si>
  <si>
    <t>Провод СИП-2 3х35+1х54,6мм2</t>
  </si>
  <si>
    <t>0,036</t>
  </si>
  <si>
    <t>0,080</t>
  </si>
  <si>
    <t>0,116</t>
  </si>
  <si>
    <t>P_N_Кд_25_ЛК15_8147</t>
  </si>
  <si>
    <t xml:space="preserve">Электроснабжение ЭПУ потребителей в соответствии с договорами на ТП № 1-38-25-0084, 1-38-25-0085 г. Краснодар </t>
  </si>
  <si>
    <t>Л7-21-1.4</t>
  </si>
  <si>
    <t>Л7-19-1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</si>
</sst>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1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38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38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1" fillId="20" borderId="37" applyNumberFormat="0" applyAlignment="0" applyProtection="0"/>
    <xf numFmtId="0" fontId="16" fillId="0" borderId="38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25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49" fontId="60" fillId="0" borderId="18" xfId="0" applyNumberFormat="1" applyFont="1" applyFill="1" applyBorder="1" applyAlignment="1">
      <alignment horizontal="center" vertical="center" wrapText="1"/>
    </xf>
    <xf numFmtId="0" fontId="60" fillId="0" borderId="18" xfId="0" applyFont="1" applyFill="1" applyBorder="1" applyAlignment="1">
      <alignment horizontal="left" vertical="center" wrapText="1"/>
    </xf>
    <xf numFmtId="0" fontId="60" fillId="0" borderId="18" xfId="0" applyFont="1" applyFill="1" applyBorder="1" applyAlignment="1">
      <alignment horizontal="center" vertical="center"/>
    </xf>
    <xf numFmtId="49" fontId="7" fillId="25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  <xf numFmtId="0" fontId="7" fillId="0" borderId="23" xfId="2" applyFont="1" applyFill="1" applyBorder="1" applyAlignment="1">
      <alignment horizontal="center" vertical="center" wrapText="1"/>
    </xf>
    <xf numFmtId="0" fontId="7" fillId="0" borderId="35" xfId="2" applyFont="1" applyFill="1" applyBorder="1" applyAlignment="1">
      <alignment horizontal="center" vertical="center" wrapText="1"/>
    </xf>
  </cellXfs>
  <cellStyles count="4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83"/>
    <cellStyle name="Ввод  3" xfId="61"/>
    <cellStyle name="Ввод  3 2" xfId="272"/>
    <cellStyle name="Вывод 2" xfId="28"/>
    <cellStyle name="Вывод 2 2" xfId="77"/>
    <cellStyle name="Вывод 2 2 2" xfId="284"/>
    <cellStyle name="Вывод 2 3" xfId="262"/>
    <cellStyle name="Вывод 3" xfId="62"/>
    <cellStyle name="Вывод 3 2" xfId="273"/>
    <cellStyle name="Вывод 4" xfId="253"/>
    <cellStyle name="Вывод 4 2" xfId="454"/>
    <cellStyle name="Вычисление 2" xfId="29"/>
    <cellStyle name="Вычисление 2 2" xfId="78"/>
    <cellStyle name="Вычисление 2 2 2" xfId="285"/>
    <cellStyle name="Вычисление 3" xfId="63"/>
    <cellStyle name="Вычисление 3 2" xfId="274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6"/>
    <cellStyle name="Итог 2 3" xfId="263"/>
    <cellStyle name="Итог 3" xfId="64"/>
    <cellStyle name="Итог 3 2" xfId="275"/>
    <cellStyle name="Итог 4" xfId="254"/>
    <cellStyle name="Итог 4 2" xfId="455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1"/>
    <cellStyle name="Обычный 11" xfId="252"/>
    <cellStyle name="Обычный 11 2" xfId="453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57"/>
    <cellStyle name="Обычный 6 11" xfId="265"/>
    <cellStyle name="Обычный 6 2" xfId="54"/>
    <cellStyle name="Обычный 6 2 10" xfId="69"/>
    <cellStyle name="Обычный 6 2 10 2" xfId="280"/>
    <cellStyle name="Обычный 6 2 11" xfId="259"/>
    <cellStyle name="Обычный 6 2 11 2" xfId="460"/>
    <cellStyle name="Обычный 6 2 12" xfId="268"/>
    <cellStyle name="Обычный 6 2 2" xfId="1"/>
    <cellStyle name="Обычный 6 2 2 10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13"/>
    <cellStyle name="Обычный 6 2 2 2 2 2 3" xfId="112"/>
    <cellStyle name="Обычный 6 2 2 2 2 2 3 2" xfId="314"/>
    <cellStyle name="Обычный 6 2 2 2 2 2 4" xfId="312"/>
    <cellStyle name="Обычный 6 2 2 2 2 3" xfId="113"/>
    <cellStyle name="Обычный 6 2 2 2 2 3 2" xfId="315"/>
    <cellStyle name="Обычный 6 2 2 2 2 4" xfId="114"/>
    <cellStyle name="Обычный 6 2 2 2 2 4 2" xfId="316"/>
    <cellStyle name="Обычный 6 2 2 2 2 5" xfId="308"/>
    <cellStyle name="Обычный 6 2 2 2 3" xfId="108"/>
    <cellStyle name="Обычный 6 2 2 2 3 2" xfId="115"/>
    <cellStyle name="Обычный 6 2 2 2 3 2 2" xfId="317"/>
    <cellStyle name="Обычный 6 2 2 2 3 3" xfId="116"/>
    <cellStyle name="Обычный 6 2 2 2 3 3 2" xfId="318"/>
    <cellStyle name="Обычный 6 2 2 2 3 4" xfId="310"/>
    <cellStyle name="Обычный 6 2 2 2 4" xfId="117"/>
    <cellStyle name="Обычный 6 2 2 2 4 2" xfId="319"/>
    <cellStyle name="Обычный 6 2 2 2 5" xfId="118"/>
    <cellStyle name="Обычный 6 2 2 2 5 2" xfId="320"/>
    <cellStyle name="Обычный 6 2 2 2 6" xfId="291"/>
    <cellStyle name="Обычный 6 2 2 3" xfId="101"/>
    <cellStyle name="Обычный 6 2 2 3 2" xfId="119"/>
    <cellStyle name="Обычный 6 2 2 3 2 2" xfId="120"/>
    <cellStyle name="Обычный 6 2 2 3 2 2 2" xfId="322"/>
    <cellStyle name="Обычный 6 2 2 3 2 3" xfId="121"/>
    <cellStyle name="Обычный 6 2 2 3 2 3 2" xfId="323"/>
    <cellStyle name="Обычный 6 2 2 3 2 4" xfId="321"/>
    <cellStyle name="Обычный 6 2 2 3 3" xfId="122"/>
    <cellStyle name="Обычный 6 2 2 3 3 2" xfId="324"/>
    <cellStyle name="Обычный 6 2 2 3 4" xfId="123"/>
    <cellStyle name="Обычный 6 2 2 3 4 2" xfId="325"/>
    <cellStyle name="Обычный 6 2 2 3 5" xfId="303"/>
    <cellStyle name="Обычный 6 2 2 4" xfId="94"/>
    <cellStyle name="Обычный 6 2 2 4 2" xfId="124"/>
    <cellStyle name="Обычный 6 2 2 4 2 2" xfId="125"/>
    <cellStyle name="Обычный 6 2 2 4 2 2 2" xfId="327"/>
    <cellStyle name="Обычный 6 2 2 4 2 3" xfId="126"/>
    <cellStyle name="Обычный 6 2 2 4 2 3 2" xfId="328"/>
    <cellStyle name="Обычный 6 2 2 4 2 4" xfId="326"/>
    <cellStyle name="Обычный 6 2 2 4 3" xfId="127"/>
    <cellStyle name="Обычный 6 2 2 4 3 2" xfId="329"/>
    <cellStyle name="Обычный 6 2 2 4 4" xfId="128"/>
    <cellStyle name="Обычный 6 2 2 4 4 2" xfId="330"/>
    <cellStyle name="Обычный 6 2 2 4 5" xfId="296"/>
    <cellStyle name="Обычный 6 2 2 5" xfId="129"/>
    <cellStyle name="Обычный 6 2 2 5 2" xfId="130"/>
    <cellStyle name="Обычный 6 2 2 5 2 2" xfId="332"/>
    <cellStyle name="Обычный 6 2 2 5 3" xfId="131"/>
    <cellStyle name="Обычный 6 2 2 5 3 2" xfId="333"/>
    <cellStyle name="Обычный 6 2 2 5 4" xfId="331"/>
    <cellStyle name="Обычный 6 2 2 6" xfId="132"/>
    <cellStyle name="Обычный 6 2 2 6 2" xfId="334"/>
    <cellStyle name="Обычный 6 2 2 7" xfId="133"/>
    <cellStyle name="Обычный 6 2 2 7 2" xfId="335"/>
    <cellStyle name="Обычный 6 2 2 8" xfId="134"/>
    <cellStyle name="Обычный 6 2 2 8 2" xfId="336"/>
    <cellStyle name="Обычный 6 2 2 9" xfId="70"/>
    <cellStyle name="Обычный 6 2 2 9 2" xfId="281"/>
    <cellStyle name="Обычный 6 2 3" xfId="57"/>
    <cellStyle name="Обычный 6 2 3 10" xfId="269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38"/>
    <cellStyle name="Обычный 6 2 3 2 2 2 3" xfId="137"/>
    <cellStyle name="Обычный 6 2 3 2 2 2 3 2" xfId="339"/>
    <cellStyle name="Обычный 6 2 3 2 2 2 4" xfId="337"/>
    <cellStyle name="Обычный 6 2 3 2 2 3" xfId="138"/>
    <cellStyle name="Обычный 6 2 3 2 2 3 2" xfId="340"/>
    <cellStyle name="Обычный 6 2 3 2 2 4" xfId="139"/>
    <cellStyle name="Обычный 6 2 3 2 2 4 2" xfId="341"/>
    <cellStyle name="Обычный 6 2 3 2 2 5" xfId="307"/>
    <cellStyle name="Обычный 6 2 3 2 3" xfId="107"/>
    <cellStyle name="Обычный 6 2 3 2 3 2" xfId="140"/>
    <cellStyle name="Обычный 6 2 3 2 3 2 2" xfId="342"/>
    <cellStyle name="Обычный 6 2 3 2 3 3" xfId="141"/>
    <cellStyle name="Обычный 6 2 3 2 3 3 2" xfId="343"/>
    <cellStyle name="Обычный 6 2 3 2 3 4" xfId="309"/>
    <cellStyle name="Обычный 6 2 3 2 4" xfId="142"/>
    <cellStyle name="Обычный 6 2 3 2 4 2" xfId="344"/>
    <cellStyle name="Обычный 6 2 3 2 5" xfId="143"/>
    <cellStyle name="Обычный 6 2 3 2 5 2" xfId="345"/>
    <cellStyle name="Обычный 6 2 3 2 6" xfId="290"/>
    <cellStyle name="Обычный 6 2 3 3" xfId="103"/>
    <cellStyle name="Обычный 6 2 3 3 2" xfId="144"/>
    <cellStyle name="Обычный 6 2 3 3 2 2" xfId="145"/>
    <cellStyle name="Обычный 6 2 3 3 2 2 2" xfId="347"/>
    <cellStyle name="Обычный 6 2 3 3 2 3" xfId="146"/>
    <cellStyle name="Обычный 6 2 3 3 2 3 2" xfId="348"/>
    <cellStyle name="Обычный 6 2 3 3 2 4" xfId="346"/>
    <cellStyle name="Обычный 6 2 3 3 3" xfId="147"/>
    <cellStyle name="Обычный 6 2 3 3 3 2" xfId="349"/>
    <cellStyle name="Обычный 6 2 3 3 4" xfId="148"/>
    <cellStyle name="Обычный 6 2 3 3 4 2" xfId="350"/>
    <cellStyle name="Обычный 6 2 3 3 5" xfId="305"/>
    <cellStyle name="Обычный 6 2 3 4" xfId="96"/>
    <cellStyle name="Обычный 6 2 3 4 2" xfId="149"/>
    <cellStyle name="Обычный 6 2 3 4 2 2" xfId="150"/>
    <cellStyle name="Обычный 6 2 3 4 2 2 2" xfId="352"/>
    <cellStyle name="Обычный 6 2 3 4 2 3" xfId="151"/>
    <cellStyle name="Обычный 6 2 3 4 2 3 2" xfId="353"/>
    <cellStyle name="Обычный 6 2 3 4 2 4" xfId="351"/>
    <cellStyle name="Обычный 6 2 3 4 3" xfId="152"/>
    <cellStyle name="Обычный 6 2 3 4 3 2" xfId="354"/>
    <cellStyle name="Обычный 6 2 3 4 4" xfId="153"/>
    <cellStyle name="Обычный 6 2 3 4 4 2" xfId="355"/>
    <cellStyle name="Обычный 6 2 3 4 5" xfId="298"/>
    <cellStyle name="Обычный 6 2 3 5" xfId="154"/>
    <cellStyle name="Обычный 6 2 3 5 2" xfId="155"/>
    <cellStyle name="Обычный 6 2 3 5 2 2" xfId="357"/>
    <cellStyle name="Обычный 6 2 3 5 3" xfId="156"/>
    <cellStyle name="Обычный 6 2 3 5 3 2" xfId="358"/>
    <cellStyle name="Обычный 6 2 3 5 4" xfId="356"/>
    <cellStyle name="Обычный 6 2 3 6" xfId="157"/>
    <cellStyle name="Обычный 6 2 3 6 2" xfId="359"/>
    <cellStyle name="Обычный 6 2 3 7" xfId="158"/>
    <cellStyle name="Обычный 6 2 3 7 2" xfId="360"/>
    <cellStyle name="Обычный 6 2 3 8" xfId="159"/>
    <cellStyle name="Обычный 6 2 3 8 2" xfId="361"/>
    <cellStyle name="Обычный 6 2 3 9" xfId="81"/>
    <cellStyle name="Обычный 6 2 3 9 2" xfId="288"/>
    <cellStyle name="Обычный 6 2 4" xfId="58"/>
    <cellStyle name="Обычный 6 2 4 2" xfId="160"/>
    <cellStyle name="Обычный 6 2 4 2 2" xfId="161"/>
    <cellStyle name="Обычный 6 2 4 2 2 2" xfId="363"/>
    <cellStyle name="Обычный 6 2 4 2 3" xfId="162"/>
    <cellStyle name="Обычный 6 2 4 2 3 2" xfId="364"/>
    <cellStyle name="Обычный 6 2 4 2 4" xfId="362"/>
    <cellStyle name="Обычный 6 2 4 3" xfId="163"/>
    <cellStyle name="Обычный 6 2 4 3 2" xfId="365"/>
    <cellStyle name="Обычный 6 2 4 4" xfId="164"/>
    <cellStyle name="Обычный 6 2 4 4 2" xfId="366"/>
    <cellStyle name="Обычный 6 2 4 5" xfId="100"/>
    <cellStyle name="Обычный 6 2 4 5 2" xfId="302"/>
    <cellStyle name="Обычный 6 2 4 6" xfId="270"/>
    <cellStyle name="Обычный 6 2 5" xfId="93"/>
    <cellStyle name="Обычный 6 2 5 2" xfId="165"/>
    <cellStyle name="Обычный 6 2 5 2 2" xfId="166"/>
    <cellStyle name="Обычный 6 2 5 2 2 2" xfId="368"/>
    <cellStyle name="Обычный 6 2 5 2 3" xfId="167"/>
    <cellStyle name="Обычный 6 2 5 2 3 2" xfId="369"/>
    <cellStyle name="Обычный 6 2 5 2 4" xfId="367"/>
    <cellStyle name="Обычный 6 2 5 3" xfId="168"/>
    <cellStyle name="Обычный 6 2 5 3 2" xfId="370"/>
    <cellStyle name="Обычный 6 2 5 4" xfId="169"/>
    <cellStyle name="Обычный 6 2 5 4 2" xfId="371"/>
    <cellStyle name="Обычный 6 2 5 5" xfId="295"/>
    <cellStyle name="Обычный 6 2 6" xfId="170"/>
    <cellStyle name="Обычный 6 2 6 2" xfId="171"/>
    <cellStyle name="Обычный 6 2 6 2 2" xfId="373"/>
    <cellStyle name="Обычный 6 2 6 3" xfId="172"/>
    <cellStyle name="Обычный 6 2 6 3 2" xfId="374"/>
    <cellStyle name="Обычный 6 2 6 4" xfId="372"/>
    <cellStyle name="Обычный 6 2 7" xfId="173"/>
    <cellStyle name="Обычный 6 2 7 2" xfId="375"/>
    <cellStyle name="Обычный 6 2 8" xfId="174"/>
    <cellStyle name="Обычный 6 2 8 2" xfId="376"/>
    <cellStyle name="Обычный 6 2 9" xfId="175"/>
    <cellStyle name="Обычный 6 2 9 2" xfId="377"/>
    <cellStyle name="Обычный 6 3" xfId="97"/>
    <cellStyle name="Обычный 6 3 2" xfId="176"/>
    <cellStyle name="Обычный 6 3 2 2" xfId="177"/>
    <cellStyle name="Обычный 6 3 2 2 2" xfId="379"/>
    <cellStyle name="Обычный 6 3 2 3" xfId="178"/>
    <cellStyle name="Обычный 6 3 2 3 2" xfId="380"/>
    <cellStyle name="Обычный 6 3 2 4" xfId="378"/>
    <cellStyle name="Обычный 6 3 3" xfId="179"/>
    <cellStyle name="Обычный 6 3 3 2" xfId="381"/>
    <cellStyle name="Обычный 6 3 4" xfId="180"/>
    <cellStyle name="Обычный 6 3 4 2" xfId="382"/>
    <cellStyle name="Обычный 6 3 5" xfId="299"/>
    <cellStyle name="Обычный 6 4" xfId="90"/>
    <cellStyle name="Обычный 6 4 2" xfId="181"/>
    <cellStyle name="Обычный 6 4 2 2" xfId="182"/>
    <cellStyle name="Обычный 6 4 2 2 2" xfId="384"/>
    <cellStyle name="Обычный 6 4 2 3" xfId="183"/>
    <cellStyle name="Обычный 6 4 2 3 2" xfId="385"/>
    <cellStyle name="Обычный 6 4 2 4" xfId="383"/>
    <cellStyle name="Обычный 6 4 3" xfId="184"/>
    <cellStyle name="Обычный 6 4 3 2" xfId="386"/>
    <cellStyle name="Обычный 6 4 4" xfId="185"/>
    <cellStyle name="Обычный 6 4 4 2" xfId="387"/>
    <cellStyle name="Обычный 6 4 5" xfId="292"/>
    <cellStyle name="Обычный 6 5" xfId="186"/>
    <cellStyle name="Обычный 6 5 2" xfId="187"/>
    <cellStyle name="Обычный 6 5 2 2" xfId="389"/>
    <cellStyle name="Обычный 6 5 3" xfId="188"/>
    <cellStyle name="Обычный 6 5 3 2" xfId="390"/>
    <cellStyle name="Обычный 6 5 4" xfId="388"/>
    <cellStyle name="Обычный 6 6" xfId="189"/>
    <cellStyle name="Обычный 6 6 2" xfId="391"/>
    <cellStyle name="Обычный 6 7" xfId="190"/>
    <cellStyle name="Обычный 6 7 2" xfId="392"/>
    <cellStyle name="Обычный 6 8" xfId="191"/>
    <cellStyle name="Обычный 6 8 2" xfId="393"/>
    <cellStyle name="Обычный 6 9" xfId="66"/>
    <cellStyle name="Обычный 6 9 2" xfId="277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5"/>
    <cellStyle name="Обычный 7 2 2 2 3" xfId="194"/>
    <cellStyle name="Обычный 7 2 2 2 3 2" xfId="396"/>
    <cellStyle name="Обычный 7 2 2 2 4" xfId="394"/>
    <cellStyle name="Обычный 7 2 2 3" xfId="195"/>
    <cellStyle name="Обычный 7 2 2 3 2" xfId="397"/>
    <cellStyle name="Обычный 7 2 2 4" xfId="196"/>
    <cellStyle name="Обычный 7 2 2 4 2" xfId="398"/>
    <cellStyle name="Обычный 7 2 2 5" xfId="304"/>
    <cellStyle name="Обычный 7 2 3" xfId="95"/>
    <cellStyle name="Обычный 7 2 3 2" xfId="197"/>
    <cellStyle name="Обычный 7 2 3 2 2" xfId="198"/>
    <cellStyle name="Обычный 7 2 3 2 2 2" xfId="400"/>
    <cellStyle name="Обычный 7 2 3 2 3" xfId="199"/>
    <cellStyle name="Обычный 7 2 3 2 3 2" xfId="401"/>
    <cellStyle name="Обычный 7 2 3 2 4" xfId="399"/>
    <cellStyle name="Обычный 7 2 3 3" xfId="200"/>
    <cellStyle name="Обычный 7 2 3 3 2" xfId="402"/>
    <cellStyle name="Обычный 7 2 3 4" xfId="201"/>
    <cellStyle name="Обычный 7 2 3 4 2" xfId="403"/>
    <cellStyle name="Обычный 7 2 3 5" xfId="297"/>
    <cellStyle name="Обычный 7 2 4" xfId="202"/>
    <cellStyle name="Обычный 7 2 4 2" xfId="203"/>
    <cellStyle name="Обычный 7 2 4 2 2" xfId="405"/>
    <cellStyle name="Обычный 7 2 4 3" xfId="204"/>
    <cellStyle name="Обычный 7 2 4 3 2" xfId="406"/>
    <cellStyle name="Обычный 7 2 4 4" xfId="404"/>
    <cellStyle name="Обычный 7 2 5" xfId="205"/>
    <cellStyle name="Обычный 7 2 5 2" xfId="407"/>
    <cellStyle name="Обычный 7 2 6" xfId="206"/>
    <cellStyle name="Обычный 7 2 6 2" xfId="408"/>
    <cellStyle name="Обычный 7 2 7" xfId="207"/>
    <cellStyle name="Обычный 7 2 7 2" xfId="409"/>
    <cellStyle name="Обычный 7 2 8" xfId="282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11"/>
    <cellStyle name="Обычный 9 2 2 3" xfId="210"/>
    <cellStyle name="Обычный 9 2 2 3 2" xfId="412"/>
    <cellStyle name="Обычный 9 2 2 4" xfId="211"/>
    <cellStyle name="Обычный 9 2 2 4 2" xfId="413"/>
    <cellStyle name="Обычный 9 2 2 5" xfId="410"/>
    <cellStyle name="Обычный 9 2 3" xfId="212"/>
    <cellStyle name="Обычный 9 2 3 2" xfId="414"/>
    <cellStyle name="Обычный 9 2 4" xfId="213"/>
    <cellStyle name="Обычный 9 2 4 2" xfId="415"/>
    <cellStyle name="Обычный 9 2 5" xfId="306"/>
    <cellStyle name="Обычный 9 3" xfId="109"/>
    <cellStyle name="Обычный 9 3 2" xfId="214"/>
    <cellStyle name="Обычный 9 3 2 2" xfId="416"/>
    <cellStyle name="Обычный 9 3 3" xfId="215"/>
    <cellStyle name="Обычный 9 3 3 2" xfId="417"/>
    <cellStyle name="Обычный 9 3 4" xfId="216"/>
    <cellStyle name="Обычный 9 3 4 2" xfId="418"/>
    <cellStyle name="Обычный 9 3 5" xfId="311"/>
    <cellStyle name="Обычный 9 4" xfId="217"/>
    <cellStyle name="Обычный 9 4 2" xfId="419"/>
    <cellStyle name="Обычный 9 5" xfId="218"/>
    <cellStyle name="Обычный 9 5 2" xfId="420"/>
    <cellStyle name="Обычный 9 6" xfId="28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7"/>
    <cellStyle name="Примечание 2 3" xfId="264"/>
    <cellStyle name="Примечание 3" xfId="65"/>
    <cellStyle name="Примечание 3 2" xfId="276"/>
    <cellStyle name="Примечание 4" xfId="255"/>
    <cellStyle name="Примечание 4 2" xfId="456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6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22"/>
    <cellStyle name="Финансовый 2 2 2 3" xfId="221"/>
    <cellStyle name="Финансовый 2 2 2 3 2" xfId="423"/>
    <cellStyle name="Финансовый 2 2 2 4" xfId="421"/>
    <cellStyle name="Финансовый 2 2 3" xfId="222"/>
    <cellStyle name="Финансовый 2 2 3 2" xfId="424"/>
    <cellStyle name="Финансовый 2 2 4" xfId="223"/>
    <cellStyle name="Финансовый 2 2 4 2" xfId="425"/>
    <cellStyle name="Финансовый 2 2 5" xfId="300"/>
    <cellStyle name="Финансовый 2 3" xfId="91"/>
    <cellStyle name="Финансовый 2 3 2" xfId="224"/>
    <cellStyle name="Финансовый 2 3 2 2" xfId="225"/>
    <cellStyle name="Финансовый 2 3 2 2 2" xfId="427"/>
    <cellStyle name="Финансовый 2 3 2 3" xfId="226"/>
    <cellStyle name="Финансовый 2 3 2 3 2" xfId="428"/>
    <cellStyle name="Финансовый 2 3 2 4" xfId="426"/>
    <cellStyle name="Финансовый 2 3 3" xfId="227"/>
    <cellStyle name="Финансовый 2 3 3 2" xfId="429"/>
    <cellStyle name="Финансовый 2 3 4" xfId="228"/>
    <cellStyle name="Финансовый 2 3 4 2" xfId="430"/>
    <cellStyle name="Финансовый 2 3 5" xfId="293"/>
    <cellStyle name="Финансовый 2 4" xfId="229"/>
    <cellStyle name="Финансовый 2 4 2" xfId="230"/>
    <cellStyle name="Финансовый 2 4 2 2" xfId="432"/>
    <cellStyle name="Финансовый 2 4 3" xfId="231"/>
    <cellStyle name="Финансовый 2 4 3 2" xfId="433"/>
    <cellStyle name="Финансовый 2 4 4" xfId="431"/>
    <cellStyle name="Финансовый 2 5" xfId="232"/>
    <cellStyle name="Финансовый 2 5 2" xfId="434"/>
    <cellStyle name="Финансовый 2 6" xfId="233"/>
    <cellStyle name="Финансовый 2 6 2" xfId="435"/>
    <cellStyle name="Финансовый 2 7" xfId="234"/>
    <cellStyle name="Финансовый 2 7 2" xfId="436"/>
    <cellStyle name="Финансовый 2 8" xfId="67"/>
    <cellStyle name="Финансовый 2 8 2" xfId="278"/>
    <cellStyle name="Финансовый 2 9" xfId="257"/>
    <cellStyle name="Финансовый 2 9 2" xfId="458"/>
    <cellStyle name="Финансовый 3" xfId="53"/>
    <cellStyle name="Финансовый 3 10" xfId="267"/>
    <cellStyle name="Финансовый 3 2" xfId="99"/>
    <cellStyle name="Финансовый 3 2 2" xfId="235"/>
    <cellStyle name="Финансовый 3 2 2 2" xfId="236"/>
    <cellStyle name="Финансовый 3 2 2 2 2" xfId="438"/>
    <cellStyle name="Финансовый 3 2 2 3" xfId="237"/>
    <cellStyle name="Финансовый 3 2 2 3 2" xfId="439"/>
    <cellStyle name="Финансовый 3 2 2 4" xfId="437"/>
    <cellStyle name="Финансовый 3 2 3" xfId="238"/>
    <cellStyle name="Финансовый 3 2 3 2" xfId="440"/>
    <cellStyle name="Финансовый 3 2 4" xfId="239"/>
    <cellStyle name="Финансовый 3 2 4 2" xfId="441"/>
    <cellStyle name="Финансовый 3 2 5" xfId="301"/>
    <cellStyle name="Финансовый 3 3" xfId="92"/>
    <cellStyle name="Финансовый 3 3 2" xfId="240"/>
    <cellStyle name="Финансовый 3 3 2 2" xfId="241"/>
    <cellStyle name="Финансовый 3 3 2 2 2" xfId="443"/>
    <cellStyle name="Финансовый 3 3 2 3" xfId="242"/>
    <cellStyle name="Финансовый 3 3 2 3 2" xfId="444"/>
    <cellStyle name="Финансовый 3 3 2 4" xfId="442"/>
    <cellStyle name="Финансовый 3 3 3" xfId="243"/>
    <cellStyle name="Финансовый 3 3 3 2" xfId="445"/>
    <cellStyle name="Финансовый 3 3 4" xfId="244"/>
    <cellStyle name="Финансовый 3 3 4 2" xfId="446"/>
    <cellStyle name="Финансовый 3 3 5" xfId="294"/>
    <cellStyle name="Финансовый 3 4" xfId="245"/>
    <cellStyle name="Финансовый 3 4 2" xfId="246"/>
    <cellStyle name="Финансовый 3 4 2 2" xfId="448"/>
    <cellStyle name="Финансовый 3 4 3" xfId="247"/>
    <cellStyle name="Финансовый 3 4 3 2" xfId="449"/>
    <cellStyle name="Финансовый 3 4 4" xfId="447"/>
    <cellStyle name="Финансовый 3 5" xfId="248"/>
    <cellStyle name="Финансовый 3 5 2" xfId="450"/>
    <cellStyle name="Финансовый 3 6" xfId="249"/>
    <cellStyle name="Финансовый 3 6 2" xfId="451"/>
    <cellStyle name="Финансовый 3 7" xfId="250"/>
    <cellStyle name="Финансовый 3 7 2" xfId="452"/>
    <cellStyle name="Финансовый 3 8" xfId="68"/>
    <cellStyle name="Финансовый 3 8 2" xfId="279"/>
    <cellStyle name="Финансовый 3 9" xfId="258"/>
    <cellStyle name="Финансовый 3 9 2" xfId="459"/>
    <cellStyle name="Финансовый 4" xfId="56"/>
    <cellStyle name="Хороший 2" xfId="4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0" t="s">
        <v>76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22" t="s">
        <v>78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19" t="s">
        <v>79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1" t="s">
        <v>77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9" t="s">
        <v>95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5" t="s">
        <v>91</v>
      </c>
      <c r="C18" s="106" t="s">
        <v>102</v>
      </c>
      <c r="D18" s="107" t="s">
        <v>101</v>
      </c>
      <c r="E18" s="99" t="s">
        <v>80</v>
      </c>
      <c r="F18" s="100" t="s">
        <v>83</v>
      </c>
      <c r="G18" s="108"/>
      <c r="H18" s="108"/>
      <c r="I18" s="108" t="s">
        <v>94</v>
      </c>
      <c r="J18" s="100" t="s">
        <v>85</v>
      </c>
      <c r="K18" s="100" t="s">
        <v>96</v>
      </c>
      <c r="L18" s="108"/>
      <c r="M18" s="108"/>
      <c r="N18" s="104" t="s">
        <v>57</v>
      </c>
      <c r="O18" s="100" t="s">
        <v>56</v>
      </c>
      <c r="P18" s="100" t="s">
        <v>98</v>
      </c>
      <c r="Q18" s="104" t="s">
        <v>58</v>
      </c>
      <c r="R18" s="104" t="s">
        <v>103</v>
      </c>
      <c r="S18" s="103">
        <v>570.95000000000005</v>
      </c>
      <c r="T18" s="103">
        <v>1.1599999999999999</v>
      </c>
      <c r="U18" s="103">
        <f t="shared" ref="U18:U19" si="0">O18*P18*S18*T18</f>
        <v>23.842872</v>
      </c>
      <c r="V18" s="100" t="s">
        <v>7</v>
      </c>
    </row>
    <row r="19" spans="2:22" s="8" customFormat="1" ht="45.75" customHeight="1" x14ac:dyDescent="0.25">
      <c r="B19" s="105" t="s">
        <v>91</v>
      </c>
      <c r="C19" s="106" t="s">
        <v>102</v>
      </c>
      <c r="D19" s="107" t="s">
        <v>101</v>
      </c>
      <c r="E19" s="99" t="s">
        <v>88</v>
      </c>
      <c r="F19" s="100" t="s">
        <v>83</v>
      </c>
      <c r="G19" s="108"/>
      <c r="H19" s="108"/>
      <c r="I19" s="108" t="s">
        <v>94</v>
      </c>
      <c r="J19" s="100" t="s">
        <v>85</v>
      </c>
      <c r="K19" s="100" t="s">
        <v>96</v>
      </c>
      <c r="L19" s="108"/>
      <c r="M19" s="108"/>
      <c r="N19" s="104" t="s">
        <v>57</v>
      </c>
      <c r="O19" s="100" t="s">
        <v>56</v>
      </c>
      <c r="P19" s="100" t="s">
        <v>98</v>
      </c>
      <c r="Q19" s="104" t="s">
        <v>89</v>
      </c>
      <c r="R19" s="135" t="s">
        <v>90</v>
      </c>
      <c r="S19" s="103">
        <v>963.68</v>
      </c>
      <c r="T19" s="103">
        <v>2.0299999999999998</v>
      </c>
      <c r="U19" s="103">
        <f t="shared" si="0"/>
        <v>70.425734399999982</v>
      </c>
      <c r="V19" s="100" t="s">
        <v>7</v>
      </c>
    </row>
    <row r="20" spans="2:22" s="8" customFormat="1" ht="45.75" customHeight="1" x14ac:dyDescent="0.25">
      <c r="B20" s="83" t="s">
        <v>91</v>
      </c>
      <c r="C20" s="106" t="s">
        <v>102</v>
      </c>
      <c r="D20" s="84" t="s">
        <v>101</v>
      </c>
      <c r="E20" s="64" t="s">
        <v>80</v>
      </c>
      <c r="F20" s="65" t="s">
        <v>83</v>
      </c>
      <c r="G20" s="98"/>
      <c r="H20" s="98"/>
      <c r="I20" s="98" t="s">
        <v>94</v>
      </c>
      <c r="J20" s="65" t="s">
        <v>85</v>
      </c>
      <c r="K20" s="65" t="s">
        <v>97</v>
      </c>
      <c r="L20" s="98"/>
      <c r="M20" s="98"/>
      <c r="N20" s="102" t="s">
        <v>57</v>
      </c>
      <c r="O20" s="65" t="s">
        <v>56</v>
      </c>
      <c r="P20" s="65" t="s">
        <v>99</v>
      </c>
      <c r="Q20" s="102" t="s">
        <v>58</v>
      </c>
      <c r="R20" s="134" t="s">
        <v>104</v>
      </c>
      <c r="S20" s="66">
        <v>976.61</v>
      </c>
      <c r="T20" s="66">
        <v>1.1599999999999999</v>
      </c>
      <c r="U20" s="66">
        <f t="shared" ref="U20" si="1">O20*P20*S20*T20</f>
        <v>90.629407999999998</v>
      </c>
      <c r="V20" s="65" t="s">
        <v>7</v>
      </c>
    </row>
    <row r="21" spans="2:22" s="8" customFormat="1" ht="45.75" customHeight="1" x14ac:dyDescent="0.25">
      <c r="B21" s="83" t="s">
        <v>91</v>
      </c>
      <c r="C21" s="106" t="s">
        <v>102</v>
      </c>
      <c r="D21" s="84" t="s">
        <v>101</v>
      </c>
      <c r="E21" s="99" t="s">
        <v>88</v>
      </c>
      <c r="F21" s="65" t="s">
        <v>83</v>
      </c>
      <c r="G21" s="98"/>
      <c r="H21" s="98"/>
      <c r="I21" s="98" t="s">
        <v>94</v>
      </c>
      <c r="J21" s="65" t="s">
        <v>85</v>
      </c>
      <c r="K21" s="65" t="s">
        <v>97</v>
      </c>
      <c r="L21" s="98"/>
      <c r="M21" s="98"/>
      <c r="N21" s="95" t="s">
        <v>57</v>
      </c>
      <c r="O21" s="65" t="s">
        <v>56</v>
      </c>
      <c r="P21" s="65" t="s">
        <v>99</v>
      </c>
      <c r="Q21" s="101" t="s">
        <v>89</v>
      </c>
      <c r="R21" s="101" t="s">
        <v>90</v>
      </c>
      <c r="S21" s="103">
        <v>963.68</v>
      </c>
      <c r="T21" s="66">
        <v>2.0299999999999998</v>
      </c>
      <c r="U21" s="66">
        <f t="shared" ref="U21:U23" si="2">O21*P21*S21*T21</f>
        <v>156.50163199999997</v>
      </c>
      <c r="V21" s="65" t="s">
        <v>7</v>
      </c>
    </row>
    <row r="22" spans="2:22" s="8" customFormat="1" ht="45.75" customHeight="1" x14ac:dyDescent="0.25">
      <c r="B22" s="83" t="s">
        <v>91</v>
      </c>
      <c r="C22" s="106" t="s">
        <v>102</v>
      </c>
      <c r="D22" s="84" t="s">
        <v>101</v>
      </c>
      <c r="E22" s="99" t="s">
        <v>86</v>
      </c>
      <c r="F22" s="65" t="s">
        <v>83</v>
      </c>
      <c r="G22" s="98"/>
      <c r="H22" s="98"/>
      <c r="I22" s="98" t="s">
        <v>94</v>
      </c>
      <c r="J22" s="65" t="s">
        <v>85</v>
      </c>
      <c r="K22" s="100" t="s">
        <v>93</v>
      </c>
      <c r="L22" s="98"/>
      <c r="M22" s="98"/>
      <c r="N22" s="96" t="s">
        <v>57</v>
      </c>
      <c r="O22" s="65" t="s">
        <v>56</v>
      </c>
      <c r="P22" s="65" t="s">
        <v>100</v>
      </c>
      <c r="Q22" s="96" t="s">
        <v>58</v>
      </c>
      <c r="R22" s="96" t="s">
        <v>87</v>
      </c>
      <c r="S22" s="66">
        <v>949.02</v>
      </c>
      <c r="T22" s="66">
        <v>1.1599999999999999</v>
      </c>
      <c r="U22" s="66">
        <f t="shared" si="2"/>
        <v>127.70013119999999</v>
      </c>
      <c r="V22" s="65" t="s">
        <v>7</v>
      </c>
    </row>
    <row r="23" spans="2:22" s="8" customFormat="1" ht="45.75" customHeight="1" x14ac:dyDescent="0.25">
      <c r="B23" s="83" t="s">
        <v>91</v>
      </c>
      <c r="C23" s="106" t="s">
        <v>102</v>
      </c>
      <c r="D23" s="84" t="s">
        <v>101</v>
      </c>
      <c r="E23" s="64" t="s">
        <v>81</v>
      </c>
      <c r="F23" s="65" t="s">
        <v>83</v>
      </c>
      <c r="G23" s="98"/>
      <c r="H23" s="98"/>
      <c r="I23" s="98" t="s">
        <v>94</v>
      </c>
      <c r="J23" s="65" t="s">
        <v>85</v>
      </c>
      <c r="K23" s="65" t="s">
        <v>84</v>
      </c>
      <c r="L23" s="98"/>
      <c r="M23" s="98"/>
      <c r="N23" s="97" t="s">
        <v>57</v>
      </c>
      <c r="O23" s="65" t="s">
        <v>56</v>
      </c>
      <c r="P23" s="65" t="s">
        <v>56</v>
      </c>
      <c r="Q23" s="97" t="s">
        <v>82</v>
      </c>
      <c r="R23" s="97" t="s">
        <v>92</v>
      </c>
      <c r="S23" s="66">
        <v>795.69</v>
      </c>
      <c r="T23" s="66">
        <v>1</v>
      </c>
      <c r="U23" s="66">
        <f t="shared" si="2"/>
        <v>795.69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94">
        <f>SUM(U18:U23)</f>
        <v>1264.7897776</v>
      </c>
      <c r="V24" s="19" t="s">
        <v>7</v>
      </c>
    </row>
    <row r="25" spans="2:22" s="56" customFormat="1" x14ac:dyDescent="0.25">
      <c r="B25" s="55"/>
      <c r="C25" s="55"/>
      <c r="D25" s="55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">
    <cfRule type="duplicateValues" dxfId="29" priority="25"/>
    <cfRule type="duplicateValues" dxfId="28" priority="26"/>
  </conditionalFormatting>
  <conditionalFormatting sqref="D20">
    <cfRule type="duplicateValues" dxfId="27" priority="27"/>
  </conditionalFormatting>
  <conditionalFormatting sqref="D21">
    <cfRule type="duplicateValues" dxfId="26" priority="13"/>
    <cfRule type="duplicateValues" dxfId="25" priority="14"/>
  </conditionalFormatting>
  <conditionalFormatting sqref="D21">
    <cfRule type="duplicateValues" dxfId="24" priority="15"/>
  </conditionalFormatting>
  <conditionalFormatting sqref="D22">
    <cfRule type="duplicateValues" dxfId="23" priority="10"/>
    <cfRule type="duplicateValues" dxfId="22" priority="11"/>
  </conditionalFormatting>
  <conditionalFormatting sqref="D22">
    <cfRule type="duplicateValues" dxfId="21" priority="12"/>
  </conditionalFormatting>
  <conditionalFormatting sqref="D23">
    <cfRule type="duplicateValues" dxfId="20" priority="7"/>
    <cfRule type="duplicateValues" dxfId="19" priority="8"/>
  </conditionalFormatting>
  <conditionalFormatting sqref="D23">
    <cfRule type="duplicateValues" dxfId="18" priority="9"/>
  </conditionalFormatting>
  <conditionalFormatting sqref="D18">
    <cfRule type="duplicateValues" dxfId="17" priority="4"/>
    <cfRule type="duplicateValues" dxfId="16" priority="5"/>
  </conditionalFormatting>
  <conditionalFormatting sqref="D18">
    <cfRule type="duplicateValues" dxfId="15" priority="6"/>
  </conditionalFormatting>
  <conditionalFormatting sqref="D19">
    <cfRule type="duplicateValues" dxfId="14" priority="1"/>
    <cfRule type="duplicateValues" dxfId="13" priority="2"/>
  </conditionalFormatting>
  <conditionalFormatting sqref="D19">
    <cfRule type="duplicateValues" dxfId="12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79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21" t="s">
        <v>77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</row>
    <row r="8" spans="2:48" x14ac:dyDescent="0.25"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2:48" ht="18.75" x14ac:dyDescent="0.3">
      <c r="B9" s="125" t="s">
        <v>95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105" t="s">
        <v>91</v>
      </c>
      <c r="C15" s="106" t="s">
        <v>102</v>
      </c>
      <c r="D15" s="107" t="s">
        <v>101</v>
      </c>
      <c r="E15" s="67"/>
      <c r="F15" s="89"/>
      <c r="G15" s="45"/>
      <c r="H15" s="67"/>
      <c r="I15" s="67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90" zoomScaleNormal="90" zoomScaleSheetLayoutView="70" workbookViewId="0">
      <selection activeCell="B15" sqref="B15: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3" t="s">
        <v>34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45" s="2" customFormat="1" ht="18.75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45" s="2" customFormat="1" ht="18.75" x14ac:dyDescent="0.3">
      <c r="B6" s="125" t="s">
        <v>79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</row>
    <row r="7" spans="1:45" s="6" customFormat="1" ht="15.75" x14ac:dyDescent="0.25">
      <c r="B7" s="121" t="s">
        <v>77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</row>
    <row r="8" spans="1:45" s="25" customFormat="1" ht="15.75" x14ac:dyDescent="0.25"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1:45" s="25" customFormat="1" ht="18.75" x14ac:dyDescent="0.3">
      <c r="B9" s="125" t="s">
        <v>95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8" t="s">
        <v>32</v>
      </c>
      <c r="O12" s="128" t="s">
        <v>45</v>
      </c>
      <c r="P12" s="127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8"/>
      <c r="O13" s="128"/>
      <c r="P13" s="127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05" t="s">
        <v>91</v>
      </c>
      <c r="C15" s="106" t="s">
        <v>102</v>
      </c>
      <c r="D15" s="107" t="s">
        <v>101</v>
      </c>
      <c r="E15" s="68">
        <v>2026</v>
      </c>
      <c r="F15" s="68">
        <v>2026</v>
      </c>
      <c r="G15" s="38">
        <f>'20.1'!U24/1000</f>
        <v>1.2647897775999999</v>
      </c>
      <c r="H15" s="38">
        <f>G15*1.2</f>
        <v>1.5177477331199998</v>
      </c>
      <c r="I15" s="75">
        <f>H15*'20.4'!C14/100*'20.4'!D14/100*'20.4'!E14/100*'20.4'!F14/100*'20.4'!G14/100</f>
        <v>2.1120495959047125</v>
      </c>
      <c r="J15" s="86">
        <f>'20.2'!M16/1000</f>
        <v>0</v>
      </c>
      <c r="K15" s="38">
        <f>I15+J15</f>
        <v>2.1120495959047125</v>
      </c>
      <c r="L15" s="75"/>
      <c r="M15" s="79">
        <f>K15-L15</f>
        <v>2.1120495959047125</v>
      </c>
      <c r="N15" s="75">
        <v>0</v>
      </c>
      <c r="O15" s="75">
        <f>H15-N15</f>
        <v>1.5177477331199998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9" t="s">
        <v>48</v>
      </c>
      <c r="C4" s="129"/>
      <c r="D4" s="129"/>
      <c r="E4" s="129"/>
      <c r="F4" s="129"/>
      <c r="G4" s="129"/>
      <c r="H4" s="129"/>
      <c r="I4" s="129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3" t="s">
        <v>79</v>
      </c>
      <c r="C7" s="133"/>
      <c r="D7" s="133"/>
      <c r="E7" s="133"/>
      <c r="F7" s="133"/>
      <c r="G7" s="133"/>
      <c r="H7" s="133"/>
      <c r="I7" s="133"/>
      <c r="J7" s="59"/>
    </row>
    <row r="8" spans="2:12" ht="18.75" x14ac:dyDescent="0.25">
      <c r="B8" s="130" t="s">
        <v>77</v>
      </c>
      <c r="C8" s="130"/>
      <c r="D8" s="130"/>
      <c r="E8" s="130"/>
      <c r="F8" s="130"/>
      <c r="G8" s="130"/>
      <c r="H8" s="130"/>
      <c r="I8" s="130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31" t="s">
        <v>95</v>
      </c>
      <c r="C10" s="131"/>
      <c r="D10" s="131"/>
      <c r="E10" s="131"/>
      <c r="F10" s="131"/>
      <c r="G10" s="131"/>
      <c r="H10" s="131"/>
      <c r="I10" s="13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2" t="s">
        <v>1</v>
      </c>
      <c r="C12" s="132" t="s">
        <v>49</v>
      </c>
      <c r="D12" s="132" t="s">
        <v>59</v>
      </c>
      <c r="E12" s="132" t="s">
        <v>59</v>
      </c>
      <c r="F12" s="132" t="s">
        <v>59</v>
      </c>
      <c r="G12" s="132" t="s">
        <v>59</v>
      </c>
      <c r="H12" s="132" t="s">
        <v>59</v>
      </c>
      <c r="I12" s="132" t="s">
        <v>59</v>
      </c>
      <c r="J12" s="60"/>
      <c r="K12" s="63"/>
      <c r="L12" s="63"/>
    </row>
    <row r="13" spans="2:12" ht="18.75" x14ac:dyDescent="0.25">
      <c r="B13" s="132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2026-08-05T06:39:18Z</dcterms:modified>
</cp:coreProperties>
</file>